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3.2.4" sheetId="35" r:id="rId1"/>
  </sheets>
  <calcPr calcId="145621"/>
</workbook>
</file>

<file path=xl/calcChain.xml><?xml version="1.0" encoding="utf-8"?>
<calcChain xmlns="http://schemas.openxmlformats.org/spreadsheetml/2006/main">
  <c r="H7" i="35" l="1"/>
  <c r="H6" i="35"/>
  <c r="H5" i="35"/>
  <c r="H4" i="35"/>
  <c r="H3" i="35"/>
  <c r="C7" i="35"/>
  <c r="C6" i="35"/>
  <c r="C5" i="35"/>
  <c r="C4" i="35"/>
  <c r="C3" i="35"/>
  <c r="C9" i="35" l="1"/>
  <c r="C40" i="35"/>
  <c r="C39" i="35"/>
  <c r="C38" i="35"/>
  <c r="C37" i="35"/>
  <c r="C36" i="35"/>
</calcChain>
</file>

<file path=xl/sharedStrings.xml><?xml version="1.0" encoding="utf-8"?>
<sst xmlns="http://schemas.openxmlformats.org/spreadsheetml/2006/main" count="27" uniqueCount="15">
  <si>
    <t>materiál</t>
  </si>
  <si>
    <t>Tábor [m]</t>
  </si>
  <si>
    <t>SÚ [m]</t>
  </si>
  <si>
    <t>Planá [m]</t>
  </si>
  <si>
    <t>%</t>
  </si>
  <si>
    <t>VST - celkem</t>
  </si>
  <si>
    <t>3.2.4 Použité materiály - %</t>
  </si>
  <si>
    <t>společný</t>
  </si>
  <si>
    <t>kamenina</t>
  </si>
  <si>
    <t>beton</t>
  </si>
  <si>
    <t>plast</t>
  </si>
  <si>
    <t>1. Zastoupení materiálů v m:</t>
  </si>
  <si>
    <t>sklolaminát</t>
  </si>
  <si>
    <t>jiné  / zděný,ocel,litina/</t>
  </si>
  <si>
    <t>jiné  /zděný,              ocel,litina/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</si>
</sst>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3" fontId="3" fillId="0" borderId="6" xfId="0" applyNumberFormat="1" applyFont="1" applyFill="1" applyBorder="1" applyAlignment="1">
      <alignment horizontal="center"/>
    </xf>
    <xf numFmtId="3" fontId="2" fillId="0" borderId="6" xfId="0" applyNumberFormat="1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/>
    </xf>
    <xf numFmtId="3" fontId="3" fillId="0" borderId="9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3" fontId="3" fillId="0" borderId="14" xfId="0" applyNumberFormat="1" applyFont="1" applyFill="1" applyBorder="1" applyAlignment="1">
      <alignment horizontal="center"/>
    </xf>
    <xf numFmtId="3" fontId="3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3" fontId="0" fillId="0" borderId="0" xfId="0" applyNumberFormat="1"/>
    <xf numFmtId="164" fontId="3" fillId="0" borderId="11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'3.2.4'!$H$2</c:f>
              <c:strCache>
                <c:ptCount val="1"/>
                <c:pt idx="0">
                  <c:v>%</c:v>
                </c:pt>
              </c:strCache>
            </c:strRef>
          </c:tx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'3.2.4'!$B$3:$B$7</c:f>
              <c:strCache>
                <c:ptCount val="5"/>
                <c:pt idx="0">
                  <c:v>kamenina</c:v>
                </c:pt>
                <c:pt idx="1">
                  <c:v>beton</c:v>
                </c:pt>
                <c:pt idx="2">
                  <c:v>plast</c:v>
                </c:pt>
                <c:pt idx="3">
                  <c:v>sklolaminát</c:v>
                </c:pt>
                <c:pt idx="4">
                  <c:v>jiné  /zděný,              ocel,litina/</c:v>
                </c:pt>
              </c:strCache>
            </c:strRef>
          </c:cat>
          <c:val>
            <c:numRef>
              <c:f>'3.2.4'!$H$3:$H$7</c:f>
              <c:numCache>
                <c:formatCode>0.0</c:formatCode>
                <c:ptCount val="5"/>
                <c:pt idx="0">
                  <c:v>13.689510966971069</c:v>
                </c:pt>
                <c:pt idx="1">
                  <c:v>54.672697789536571</c:v>
                </c:pt>
                <c:pt idx="2">
                  <c:v>23.977032422026877</c:v>
                </c:pt>
                <c:pt idx="3">
                  <c:v>4.2545020056328413</c:v>
                </c:pt>
                <c:pt idx="4">
                  <c:v>3.4062568158326458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'3.2.4'!$H$2</c:f>
              <c:strCache>
                <c:ptCount val="1"/>
                <c:pt idx="0">
                  <c:v>%</c:v>
                </c:pt>
              </c:strCache>
            </c:strRef>
          </c:tx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'3.2.4'!$B$3:$B$7</c:f>
              <c:strCache>
                <c:ptCount val="5"/>
                <c:pt idx="0">
                  <c:v>kamenina</c:v>
                </c:pt>
                <c:pt idx="1">
                  <c:v>beton</c:v>
                </c:pt>
                <c:pt idx="2">
                  <c:v>plast</c:v>
                </c:pt>
                <c:pt idx="3">
                  <c:v>sklolaminát</c:v>
                </c:pt>
                <c:pt idx="4">
                  <c:v>jiné  /zděný,              ocel,litina/</c:v>
                </c:pt>
              </c:strCache>
            </c:strRef>
          </c:cat>
          <c:val>
            <c:numRef>
              <c:f>'3.2.4'!$H$3:$H$7</c:f>
              <c:numCache>
                <c:formatCode>0.0</c:formatCode>
                <c:ptCount val="5"/>
                <c:pt idx="0">
                  <c:v>13.689510966971069</c:v>
                </c:pt>
                <c:pt idx="1">
                  <c:v>54.672697789536571</c:v>
                </c:pt>
                <c:pt idx="2">
                  <c:v>23.977032422026877</c:v>
                </c:pt>
                <c:pt idx="3">
                  <c:v>4.2545020056328413</c:v>
                </c:pt>
                <c:pt idx="4">
                  <c:v>3.4062568158326458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525780</xdr:colOff>
      <xdr:row>10</xdr:row>
      <xdr:rowOff>19050</xdr:rowOff>
    </xdr:from>
    <xdr:to>
      <xdr:col>6</xdr:col>
      <xdr:colOff>236220</xdr:colOff>
      <xdr:row>25</xdr:row>
      <xdr:rowOff>19050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525780</xdr:colOff>
      <xdr:row>43</xdr:row>
      <xdr:rowOff>19050</xdr:rowOff>
    </xdr:from>
    <xdr:to>
      <xdr:col>6</xdr:col>
      <xdr:colOff>236220</xdr:colOff>
      <xdr:row>58</xdr:row>
      <xdr:rowOff>19050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workbookViewId="0">
      <selection activeCell="H25" sqref="H25"/>
    </sheetView>
  </sheetViews>
  <sheetFormatPr defaultRowHeight="14.4" x14ac:dyDescent="0.3"/>
  <cols>
    <col min="1" max="1" width="15.44140625" customWidth="1"/>
    <col min="2" max="2" width="10.6640625" customWidth="1"/>
    <col min="3" max="3" width="12.88671875" customWidth="1"/>
    <col min="4" max="4" width="10.6640625" customWidth="1"/>
    <col min="5" max="5" width="10.88671875" customWidth="1"/>
    <col min="6" max="6" width="10.33203125" customWidth="1"/>
    <col min="7" max="7" width="11" customWidth="1"/>
    <col min="8" max="8" width="10.88671875" customWidth="1"/>
  </cols>
  <sheetData>
    <row r="1" spans="1:8" ht="20.25" customHeight="1" thickBot="1" x14ac:dyDescent="0.35">
      <c r="A1" s="22" t="s">
        <v>6</v>
      </c>
      <c r="B1" s="22"/>
      <c r="C1" s="22"/>
      <c r="D1" s="22"/>
      <c r="E1" s="22"/>
      <c r="F1" s="22"/>
      <c r="G1" s="22"/>
      <c r="H1" s="22"/>
    </row>
    <row r="2" spans="1:8" ht="21" customHeight="1" x14ac:dyDescent="0.3">
      <c r="A2" s="18" t="s">
        <v>11</v>
      </c>
      <c r="B2" s="1" t="s">
        <v>0</v>
      </c>
      <c r="C2" s="2" t="s">
        <v>5</v>
      </c>
      <c r="D2" s="2" t="s">
        <v>1</v>
      </c>
      <c r="E2" s="2" t="s">
        <v>2</v>
      </c>
      <c r="F2" s="2" t="s">
        <v>3</v>
      </c>
      <c r="G2" s="8" t="s">
        <v>7</v>
      </c>
      <c r="H2" s="11" t="s">
        <v>4</v>
      </c>
    </row>
    <row r="3" spans="1:8" ht="21" customHeight="1" x14ac:dyDescent="0.3">
      <c r="A3" s="19"/>
      <c r="B3" s="3" t="s">
        <v>8</v>
      </c>
      <c r="C3" s="4">
        <f>SUM(D3:G3)</f>
        <v>28872</v>
      </c>
      <c r="D3" s="4">
        <v>23178</v>
      </c>
      <c r="E3" s="4">
        <v>1653</v>
      </c>
      <c r="F3" s="4">
        <v>2431</v>
      </c>
      <c r="G3" s="9">
        <v>1610</v>
      </c>
      <c r="H3" s="25">
        <f>C3/C9*100</f>
        <v>13.689510966971069</v>
      </c>
    </row>
    <row r="4" spans="1:8" ht="21" customHeight="1" x14ac:dyDescent="0.3">
      <c r="A4" s="19"/>
      <c r="B4" s="3" t="s">
        <v>9</v>
      </c>
      <c r="C4" s="4">
        <f>SUM(D4:G4)</f>
        <v>115308</v>
      </c>
      <c r="D4" s="4">
        <v>77409</v>
      </c>
      <c r="E4" s="4">
        <v>15150</v>
      </c>
      <c r="F4" s="4">
        <v>10903</v>
      </c>
      <c r="G4" s="9">
        <v>11846</v>
      </c>
      <c r="H4" s="25">
        <f>C4/C9*100</f>
        <v>54.672697789536571</v>
      </c>
    </row>
    <row r="5" spans="1:8" ht="21" customHeight="1" x14ac:dyDescent="0.3">
      <c r="A5" s="19"/>
      <c r="B5" s="3" t="s">
        <v>10</v>
      </c>
      <c r="C5" s="4">
        <f>SUM(D5:G5)</f>
        <v>50569</v>
      </c>
      <c r="D5" s="4">
        <v>35525</v>
      </c>
      <c r="E5" s="4">
        <v>4696</v>
      </c>
      <c r="F5" s="4">
        <v>10348</v>
      </c>
      <c r="G5" s="9">
        <v>0</v>
      </c>
      <c r="H5" s="25">
        <f>C5/C9*100</f>
        <v>23.977032422026877</v>
      </c>
    </row>
    <row r="6" spans="1:8" ht="21" customHeight="1" x14ac:dyDescent="0.3">
      <c r="A6" s="20"/>
      <c r="B6" s="14" t="s">
        <v>12</v>
      </c>
      <c r="C6" s="15">
        <f>SUM(D6:G6)</f>
        <v>8973</v>
      </c>
      <c r="D6" s="15">
        <v>5678</v>
      </c>
      <c r="E6" s="15">
        <v>1438</v>
      </c>
      <c r="F6" s="15">
        <v>399</v>
      </c>
      <c r="G6" s="16">
        <v>1458</v>
      </c>
      <c r="H6" s="25">
        <f>C6/C9*100</f>
        <v>4.2545020056328413</v>
      </c>
    </row>
    <row r="7" spans="1:8" ht="22.2" customHeight="1" thickBot="1" x14ac:dyDescent="0.35">
      <c r="A7" s="21"/>
      <c r="B7" s="23" t="s">
        <v>14</v>
      </c>
      <c r="C7" s="6">
        <f>SUM(D7:G7)</f>
        <v>7184</v>
      </c>
      <c r="D7" s="7">
        <v>4277</v>
      </c>
      <c r="E7" s="6">
        <v>256</v>
      </c>
      <c r="F7" s="6">
        <v>120</v>
      </c>
      <c r="G7" s="10">
        <v>2531</v>
      </c>
      <c r="H7" s="25">
        <f>C7/C9*100</f>
        <v>3.4062568158326458</v>
      </c>
    </row>
    <row r="9" spans="1:8" x14ac:dyDescent="0.3">
      <c r="C9" s="24">
        <f>SUM(C3:C8)</f>
        <v>210906</v>
      </c>
    </row>
    <row r="34" spans="1:8" ht="15" thickBot="1" x14ac:dyDescent="0.35"/>
    <row r="35" spans="1:8" ht="21" customHeight="1" x14ac:dyDescent="0.3">
      <c r="A35" s="18" t="s">
        <v>11</v>
      </c>
      <c r="B35" s="1" t="s">
        <v>0</v>
      </c>
      <c r="C35" s="2" t="s">
        <v>5</v>
      </c>
      <c r="D35" s="2" t="s">
        <v>1</v>
      </c>
      <c r="E35" s="2" t="s">
        <v>2</v>
      </c>
      <c r="F35" s="2" t="s">
        <v>3</v>
      </c>
      <c r="G35" s="8" t="s">
        <v>7</v>
      </c>
      <c r="H35" s="11" t="s">
        <v>4</v>
      </c>
    </row>
    <row r="36" spans="1:8" ht="21" customHeight="1" x14ac:dyDescent="0.3">
      <c r="A36" s="19"/>
      <c r="B36" s="3" t="s">
        <v>8</v>
      </c>
      <c r="C36" s="4">
        <f>SUM(D36:G36)</f>
        <v>25571</v>
      </c>
      <c r="D36" s="4">
        <v>21326</v>
      </c>
      <c r="E36" s="4">
        <v>1653</v>
      </c>
      <c r="F36" s="4">
        <v>2431</v>
      </c>
      <c r="G36" s="9">
        <v>161</v>
      </c>
      <c r="H36" s="12">
        <v>11.2</v>
      </c>
    </row>
    <row r="37" spans="1:8" ht="21" customHeight="1" x14ac:dyDescent="0.3">
      <c r="A37" s="19"/>
      <c r="B37" s="3" t="s">
        <v>9</v>
      </c>
      <c r="C37" s="4">
        <f t="shared" ref="C37:C40" si="0">SUM(D37:G37)</f>
        <v>114742</v>
      </c>
      <c r="D37" s="4">
        <v>76586</v>
      </c>
      <c r="E37" s="4">
        <v>15407</v>
      </c>
      <c r="F37" s="4">
        <v>10903</v>
      </c>
      <c r="G37" s="9">
        <v>11846</v>
      </c>
      <c r="H37" s="12">
        <v>58.3</v>
      </c>
    </row>
    <row r="38" spans="1:8" ht="21" customHeight="1" x14ac:dyDescent="0.3">
      <c r="A38" s="19"/>
      <c r="B38" s="3" t="s">
        <v>10</v>
      </c>
      <c r="C38" s="4">
        <f t="shared" si="0"/>
        <v>49351</v>
      </c>
      <c r="D38" s="4">
        <v>34307</v>
      </c>
      <c r="E38" s="4">
        <v>4696</v>
      </c>
      <c r="F38" s="4">
        <v>10348</v>
      </c>
      <c r="G38" s="9">
        <v>0</v>
      </c>
      <c r="H38" s="12">
        <v>21.7</v>
      </c>
    </row>
    <row r="39" spans="1:8" ht="21" customHeight="1" x14ac:dyDescent="0.3">
      <c r="A39" s="20"/>
      <c r="B39" s="14" t="s">
        <v>12</v>
      </c>
      <c r="C39" s="4">
        <f t="shared" si="0"/>
        <v>8624</v>
      </c>
      <c r="D39" s="15">
        <v>5586</v>
      </c>
      <c r="E39" s="15">
        <v>1181</v>
      </c>
      <c r="F39" s="15">
        <v>399</v>
      </c>
      <c r="G39" s="16">
        <v>1458</v>
      </c>
      <c r="H39" s="17">
        <v>4.0999999999999996</v>
      </c>
    </row>
    <row r="40" spans="1:8" ht="21" customHeight="1" thickBot="1" x14ac:dyDescent="0.35">
      <c r="A40" s="21"/>
      <c r="B40" s="5" t="s">
        <v>13</v>
      </c>
      <c r="C40" s="4">
        <f t="shared" si="0"/>
        <v>7433</v>
      </c>
      <c r="D40" s="7">
        <v>3939</v>
      </c>
      <c r="E40" s="6">
        <v>198</v>
      </c>
      <c r="F40" s="6">
        <v>133</v>
      </c>
      <c r="G40" s="10">
        <v>3163</v>
      </c>
      <c r="H40" s="13">
        <v>4.7</v>
      </c>
    </row>
    <row r="57" spans="8:8" x14ac:dyDescent="0.3">
      <c r="H57">
        <v>210.90600000000001</v>
      </c>
    </row>
  </sheetData>
  <mergeCells count="3">
    <mergeCell ref="A2:A7"/>
    <mergeCell ref="A1:H1"/>
    <mergeCell ref="A35:A40"/>
  </mergeCells>
  <pageMargins left="0.7" right="0.7" top="0.78740157499999996" bottom="0.78740157499999996" header="0.3" footer="0.3"/>
  <pageSetup paperSize="9" orientation="portrait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3.2.4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2016-12-18T16:31:38Z</dcterms:modified>
  <cp:category/>
  <cp:contentStatus/>
</cp:coreProperties>
</file>